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_V.153" sheetId="134" r:id="rId1"/>
  </sheets>
  <definedNames>
    <definedName name="_xlnm.Print_Area" localSheetId="0">'C_V.153'!$B$2:$P$36</definedName>
  </definedNames>
  <calcPr calcId="162913"/>
</workbook>
</file>

<file path=xl/calcChain.xml><?xml version="1.0" encoding="utf-8"?>
<calcChain xmlns="http://schemas.openxmlformats.org/spreadsheetml/2006/main">
  <c r="P34" i="134" l="1"/>
  <c r="L34" i="134"/>
  <c r="F34" i="134"/>
  <c r="P33" i="134"/>
  <c r="L33" i="134"/>
  <c r="F33" i="134"/>
  <c r="P32" i="134"/>
  <c r="L32" i="134"/>
  <c r="F32" i="134"/>
  <c r="P31" i="134"/>
  <c r="L31" i="134"/>
  <c r="F31" i="134"/>
  <c r="P30" i="134"/>
  <c r="L30" i="134"/>
  <c r="F30" i="134"/>
  <c r="P29" i="134"/>
  <c r="L29" i="134"/>
  <c r="F29" i="134"/>
  <c r="P28" i="134"/>
  <c r="L28" i="134"/>
  <c r="F28" i="134"/>
  <c r="P27" i="134"/>
  <c r="L27" i="134"/>
  <c r="F27" i="134"/>
  <c r="P26" i="134"/>
  <c r="L26" i="134"/>
  <c r="F26" i="134"/>
  <c r="P25" i="134"/>
  <c r="L25" i="134"/>
  <c r="F25" i="134"/>
  <c r="P24" i="134"/>
  <c r="L24" i="134"/>
  <c r="F24" i="134"/>
  <c r="P23" i="134"/>
  <c r="L23" i="134"/>
  <c r="F23" i="134"/>
  <c r="P22" i="134"/>
  <c r="L22" i="134"/>
  <c r="F22" i="134"/>
  <c r="P21" i="134"/>
  <c r="L21" i="134"/>
  <c r="F21" i="134"/>
  <c r="P20" i="134"/>
  <c r="L20" i="134"/>
  <c r="F20" i="134"/>
  <c r="P19" i="134"/>
  <c r="L19" i="134"/>
  <c r="F19" i="134"/>
  <c r="P18" i="134"/>
  <c r="L18" i="134"/>
  <c r="F18" i="134"/>
  <c r="P17" i="134"/>
  <c r="L17" i="134"/>
  <c r="F17" i="134"/>
  <c r="P16" i="134"/>
  <c r="L16" i="134"/>
  <c r="F16" i="134"/>
  <c r="P15" i="134"/>
  <c r="L15" i="134"/>
  <c r="F15" i="134"/>
  <c r="P14" i="134"/>
  <c r="L14" i="134"/>
  <c r="F14" i="134"/>
  <c r="P13" i="134"/>
  <c r="L13" i="134"/>
  <c r="N13" i="134" s="1"/>
  <c r="F13" i="134"/>
  <c r="H13" i="134" s="1"/>
  <c r="H14" i="134" l="1"/>
  <c r="N14" i="134"/>
  <c r="N15" i="134"/>
  <c r="N16" i="134" s="1"/>
  <c r="N17" i="134" s="1"/>
  <c r="N18" i="134" s="1"/>
  <c r="N19" i="134" s="1"/>
  <c r="N20" i="134" s="1"/>
  <c r="N21" i="134" s="1"/>
  <c r="N22" i="134" s="1"/>
  <c r="N23" i="134" s="1"/>
  <c r="N24" i="134" s="1"/>
  <c r="N25" i="134" s="1"/>
  <c r="N26" i="134" s="1"/>
  <c r="N27" i="134" s="1"/>
  <c r="N28" i="134" s="1"/>
  <c r="N29" i="134" s="1"/>
  <c r="N30" i="134" s="1"/>
  <c r="N31" i="134" s="1"/>
  <c r="N32" i="134" s="1"/>
  <c r="N33" i="134" s="1"/>
  <c r="H15" i="134"/>
  <c r="H16" i="134" s="1"/>
  <c r="H17" i="134" s="1"/>
  <c r="H18" i="134" s="1"/>
  <c r="H19" i="134" s="1"/>
  <c r="H20" i="134" s="1"/>
  <c r="H21" i="134" s="1"/>
  <c r="H22" i="134" s="1"/>
  <c r="H23" i="134" s="1"/>
  <c r="H24" i="134" s="1"/>
  <c r="H25" i="134" s="1"/>
  <c r="H26" i="134" s="1"/>
  <c r="H27" i="134" s="1"/>
  <c r="H28" i="134" s="1"/>
  <c r="H29" i="134" s="1"/>
  <c r="H30" i="134" s="1"/>
  <c r="H31" i="134" s="1"/>
  <c r="H32" i="134" s="1"/>
  <c r="H33" i="134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<sst xmlns="http://schemas.openxmlformats.org/spreadsheetml/2006/main" count="39" uniqueCount="35">
  <si>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</si>
  <si>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</si>
  <si>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</si>
  <si>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</si>
  <si>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</si>
  <si>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</si>
  <si>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</si>
  <si>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</si>
  <si>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</si>
  <si>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</si>
  <si>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</si>
  <si>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</si>
  <si>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</si>
  <si>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</si>
  <si>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</si>
  <si>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</si>
  <si>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</si>
  <si>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</si>
  <si>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</si>
  <si>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</si>
  <si>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</si>
  <si>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</si>
  <si>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</si>
  <si>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</si>
  <si>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</si>
  <si>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</si>
  <si>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</si>
  <si>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</si>
  <si>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</si>
  <si>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</si>
  <si>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</si>
  <si>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</si>
  <si>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</si>
  <si>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2016</t>
  </si>
  <si>
    <r>
      <t xml:space="preserve">Cuadro V.153. </t>
    </r>
    <r>
      <rPr>
        <b/>
        <sz val="14"/>
        <rFont val="Times New Roman"/>
        <family val="1"/>
      </rPr>
      <t>Aumentos por otros gastos no deducibles fiscalmente.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</si>
</sst>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7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3" fontId="10" fillId="0" borderId="0" xfId="0" applyNumberFormat="1" applyFont="1" applyBorder="1" applyAlignment="1">
      <alignment horizontal="right" vertical="center" indent="1"/>
    </xf>
    <xf numFmtId="3" fontId="10" fillId="0" borderId="1" xfId="0" applyNumberFormat="1" applyFont="1" applyBorder="1" applyAlignment="1">
      <alignment horizontal="right" vertical="center" indent="1"/>
    </xf>
    <xf numFmtId="3" fontId="2" fillId="0" borderId="2" xfId="0" applyNumberFormat="1" applyFont="1" applyFill="1" applyBorder="1" applyAlignment="1">
      <alignment horizontal="right" vertical="center" indent="1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theme="5" tint="0.79998168889431442"/>
  </sheetPr>
  <dimension ref="B1:S37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9" ht="9.9499999999999993" customHeight="1" x14ac:dyDescent="0.2"/>
    <row r="2" spans="2:19" ht="30" customHeight="1" x14ac:dyDescent="0.2">
      <c r="B2" s="46" t="s">
        <v>10</v>
      </c>
      <c r="C2" s="47"/>
      <c r="D2" s="47"/>
      <c r="E2" s="47"/>
      <c r="F2" s="47"/>
      <c r="G2" s="47"/>
      <c r="H2" s="47"/>
      <c r="I2" s="48"/>
      <c r="J2" s="48"/>
      <c r="K2" s="48"/>
      <c r="L2" s="48"/>
      <c r="M2" s="48"/>
      <c r="N2" s="48"/>
      <c r="O2" s="48"/>
      <c r="P2" s="49"/>
    </row>
    <row r="3" spans="2:19" ht="6.95" customHeight="1" x14ac:dyDescent="0.2"/>
    <row r="4" spans="2:19" ht="18" customHeight="1" x14ac:dyDescent="0.2">
      <c r="B4" s="50" t="s">
        <v>34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37"/>
      <c r="R4" s="37"/>
      <c r="S4" s="38"/>
    </row>
    <row r="5" spans="2:19" ht="18" customHeight="1" x14ac:dyDescent="0.2">
      <c r="B5" s="51" t="s">
        <v>33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39"/>
      <c r="R5" s="39"/>
      <c r="S5" s="40"/>
    </row>
    <row r="6" spans="2:19" ht="14.1" customHeight="1" x14ac:dyDescent="0.2"/>
    <row r="7" spans="2:19" ht="15.95" customHeight="1" x14ac:dyDescent="0.2">
      <c r="B7" s="55" t="s">
        <v>30</v>
      </c>
      <c r="C7" s="6"/>
      <c r="D7" s="52" t="s">
        <v>0</v>
      </c>
      <c r="E7" s="52"/>
      <c r="F7" s="52"/>
      <c r="G7" s="52"/>
      <c r="H7" s="52"/>
      <c r="I7" s="7"/>
      <c r="J7" s="52" t="s">
        <v>4</v>
      </c>
      <c r="K7" s="52"/>
      <c r="L7" s="52"/>
      <c r="M7" s="52"/>
      <c r="N7" s="52"/>
      <c r="O7" s="52"/>
      <c r="P7" s="52"/>
    </row>
    <row r="8" spans="2:19" s="2" customFormat="1" ht="3.95" customHeight="1" x14ac:dyDescent="0.2">
      <c r="B8" s="55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9" ht="15.95" customHeight="1" x14ac:dyDescent="0.25">
      <c r="B9" s="55"/>
      <c r="C9" s="6"/>
      <c r="D9" s="53" t="s">
        <v>3</v>
      </c>
      <c r="E9" s="6"/>
      <c r="F9" s="54" t="s">
        <v>12</v>
      </c>
      <c r="G9" s="54"/>
      <c r="H9" s="54"/>
      <c r="I9" s="6"/>
      <c r="J9" s="5" t="s">
        <v>9</v>
      </c>
      <c r="K9" s="26"/>
      <c r="L9" s="54" t="s">
        <v>12</v>
      </c>
      <c r="M9" s="54"/>
      <c r="N9" s="54"/>
      <c r="O9" s="6"/>
      <c r="P9" s="5" t="s">
        <v>8</v>
      </c>
    </row>
    <row r="10" spans="2:19" s="2" customFormat="1" ht="3.95" customHeight="1" x14ac:dyDescent="0.25">
      <c r="B10" s="56" t="s">
        <v>13</v>
      </c>
      <c r="C10" s="6"/>
      <c r="D10" s="53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9" ht="15.95" customHeight="1" x14ac:dyDescent="0.2">
      <c r="B11" s="56"/>
      <c r="C11" s="6"/>
      <c r="D11" s="53"/>
      <c r="E11" s="6"/>
      <c r="F11" s="9" t="s">
        <v>6</v>
      </c>
      <c r="G11" s="7"/>
      <c r="H11" s="9" t="s">
        <v>7</v>
      </c>
      <c r="I11" s="7"/>
      <c r="J11" s="41" t="s">
        <v>13</v>
      </c>
      <c r="K11" s="27"/>
      <c r="L11" s="9" t="s">
        <v>6</v>
      </c>
      <c r="M11" s="7"/>
      <c r="N11" s="9" t="s">
        <v>7</v>
      </c>
      <c r="O11" s="7"/>
      <c r="P11" s="42" t="s">
        <v>5</v>
      </c>
    </row>
    <row r="12" spans="2:19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9" ht="15" customHeight="1" x14ac:dyDescent="0.2">
      <c r="B13" s="10">
        <v>0</v>
      </c>
      <c r="C13" s="10"/>
      <c r="D13" s="43">
        <v>9720</v>
      </c>
      <c r="E13" s="12"/>
      <c r="F13" s="13">
        <f>(D13/D$34)*100</f>
        <v>4.1709398775322803</v>
      </c>
      <c r="G13" s="14"/>
      <c r="H13" s="13">
        <f>F13</f>
        <v>4.1709398775322803</v>
      </c>
      <c r="I13" s="29"/>
      <c r="J13" s="30">
        <v>240.49604506000017</v>
      </c>
      <c r="K13" s="12"/>
      <c r="L13" s="13">
        <f>(J13/J$34)*100</f>
        <v>6.1652298969281967</v>
      </c>
      <c r="M13" s="14"/>
      <c r="N13" s="13">
        <f>L13</f>
        <v>6.1652298969281967</v>
      </c>
      <c r="O13" s="29"/>
      <c r="P13" s="12">
        <f>(J13/D13)*1000000</f>
        <v>24742.391467078207</v>
      </c>
      <c r="R13" s="3"/>
    </row>
    <row r="14" spans="2:19" ht="15" customHeight="1" x14ac:dyDescent="0.2">
      <c r="B14" s="15" t="s">
        <v>14</v>
      </c>
      <c r="C14" s="11"/>
      <c r="D14" s="43">
        <v>12478</v>
      </c>
      <c r="E14" s="12"/>
      <c r="F14" s="13">
        <f t="shared" ref="F14:F33" si="0">(D14/D$34)*100</f>
        <v>5.3544226123300191</v>
      </c>
      <c r="G14" s="14"/>
      <c r="H14" s="13">
        <f t="shared" ref="H14:H32" si="1">H13+F14</f>
        <v>9.5253624898622995</v>
      </c>
      <c r="I14" s="31"/>
      <c r="J14" s="30">
        <v>171.50553906999994</v>
      </c>
      <c r="K14" s="12"/>
      <c r="L14" s="13">
        <f t="shared" ref="L14:L33" si="2">(J14/J$34)*100</f>
        <v>4.3966256355664903</v>
      </c>
      <c r="M14" s="14"/>
      <c r="N14" s="13">
        <f t="shared" ref="N14:N32" si="3">N13+L14</f>
        <v>10.561855532494686</v>
      </c>
      <c r="O14" s="31"/>
      <c r="P14" s="12">
        <f t="shared" ref="P14:P34" si="4">(J14/D14)*1000000</f>
        <v>13744.63368087834</v>
      </c>
      <c r="R14" s="3"/>
    </row>
    <row r="15" spans="2:19" ht="15" customHeight="1" x14ac:dyDescent="0.2">
      <c r="B15" s="15" t="s">
        <v>27</v>
      </c>
      <c r="C15" s="11"/>
      <c r="D15" s="43">
        <v>23870</v>
      </c>
      <c r="E15" s="12"/>
      <c r="F15" s="13">
        <f t="shared" si="0"/>
        <v>10.242832806244396</v>
      </c>
      <c r="G15" s="14"/>
      <c r="H15" s="13">
        <f t="shared" si="1"/>
        <v>19.768195296106697</v>
      </c>
      <c r="I15" s="31"/>
      <c r="J15" s="30">
        <v>171.84868650000018</v>
      </c>
      <c r="K15" s="12"/>
      <c r="L15" s="13">
        <f t="shared" si="2"/>
        <v>4.4054223822820706</v>
      </c>
      <c r="M15" s="14"/>
      <c r="N15" s="13">
        <f t="shared" si="3"/>
        <v>14.967277914776757</v>
      </c>
      <c r="O15" s="31"/>
      <c r="P15" s="12">
        <f t="shared" si="4"/>
        <v>7199.3584625052445</v>
      </c>
      <c r="R15" s="3"/>
    </row>
    <row r="16" spans="2:19" ht="15" customHeight="1" x14ac:dyDescent="0.2">
      <c r="B16" s="15" t="s">
        <v>23</v>
      </c>
      <c r="C16" s="11"/>
      <c r="D16" s="43">
        <v>23076</v>
      </c>
      <c r="E16" s="12"/>
      <c r="F16" s="13">
        <f t="shared" si="0"/>
        <v>9.9021202277710785</v>
      </c>
      <c r="G16" s="14"/>
      <c r="H16" s="13">
        <f t="shared" si="1"/>
        <v>29.670315523877775</v>
      </c>
      <c r="I16" s="31"/>
      <c r="J16" s="30">
        <v>108.41914065000002</v>
      </c>
      <c r="K16" s="12"/>
      <c r="L16" s="13">
        <f t="shared" si="2"/>
        <v>2.7793759650720253</v>
      </c>
      <c r="M16" s="14"/>
      <c r="N16" s="13">
        <f t="shared" si="3"/>
        <v>17.746653879848783</v>
      </c>
      <c r="O16" s="31"/>
      <c r="P16" s="12">
        <f t="shared" si="4"/>
        <v>4698.3506955278217</v>
      </c>
      <c r="R16" s="3"/>
    </row>
    <row r="17" spans="2:18" ht="15" customHeight="1" x14ac:dyDescent="0.2">
      <c r="B17" s="16" t="s">
        <v>15</v>
      </c>
      <c r="C17" s="20"/>
      <c r="D17" s="44">
        <v>40069</v>
      </c>
      <c r="E17" s="17"/>
      <c r="F17" s="4">
        <f t="shared" si="0"/>
        <v>17.193970159757296</v>
      </c>
      <c r="G17" s="18"/>
      <c r="H17" s="4">
        <f t="shared" si="1"/>
        <v>46.864285683635075</v>
      </c>
      <c r="I17" s="32"/>
      <c r="J17" s="33">
        <v>242.46607468999997</v>
      </c>
      <c r="K17" s="17"/>
      <c r="L17" s="4">
        <f t="shared" si="2"/>
        <v>6.2157325385399496</v>
      </c>
      <c r="M17" s="18"/>
      <c r="N17" s="4">
        <f t="shared" si="3"/>
        <v>23.962386418388732</v>
      </c>
      <c r="O17" s="32"/>
      <c r="P17" s="17">
        <f t="shared" si="4"/>
        <v>6051.2135239212348</v>
      </c>
      <c r="R17" s="3"/>
    </row>
    <row r="18" spans="2:18" ht="15" customHeight="1" x14ac:dyDescent="0.2">
      <c r="B18" s="15" t="s">
        <v>16</v>
      </c>
      <c r="C18" s="11"/>
      <c r="D18" s="43">
        <v>32210</v>
      </c>
      <c r="E18" s="12"/>
      <c r="F18" s="13">
        <f t="shared" si="0"/>
        <v>13.821602207336905</v>
      </c>
      <c r="G18" s="14"/>
      <c r="H18" s="13">
        <f t="shared" si="1"/>
        <v>60.685887890971983</v>
      </c>
      <c r="I18" s="31"/>
      <c r="J18" s="30">
        <v>209.22972349000014</v>
      </c>
      <c r="K18" s="12"/>
      <c r="L18" s="13">
        <f t="shared" si="2"/>
        <v>5.3637029509767853</v>
      </c>
      <c r="M18" s="14"/>
      <c r="N18" s="13">
        <f t="shared" si="3"/>
        <v>29.326089369365519</v>
      </c>
      <c r="O18" s="31"/>
      <c r="P18" s="12">
        <f t="shared" si="4"/>
        <v>6495.8001704439657</v>
      </c>
      <c r="R18" s="3"/>
    </row>
    <row r="19" spans="2:18" ht="15" customHeight="1" x14ac:dyDescent="0.2">
      <c r="B19" s="15" t="s">
        <v>17</v>
      </c>
      <c r="C19" s="11"/>
      <c r="D19" s="43">
        <v>28220</v>
      </c>
      <c r="E19" s="12"/>
      <c r="F19" s="13">
        <f t="shared" si="0"/>
        <v>12.109457134152359</v>
      </c>
      <c r="G19" s="14"/>
      <c r="H19" s="13">
        <f t="shared" si="1"/>
        <v>72.795345025124348</v>
      </c>
      <c r="I19" s="31"/>
      <c r="J19" s="30">
        <v>241.70891473999967</v>
      </c>
      <c r="K19" s="12"/>
      <c r="L19" s="13">
        <f t="shared" si="2"/>
        <v>6.196322384999446</v>
      </c>
      <c r="M19" s="14"/>
      <c r="N19" s="13">
        <f t="shared" si="3"/>
        <v>35.522411754364967</v>
      </c>
      <c r="O19" s="31"/>
      <c r="P19" s="12">
        <f t="shared" si="4"/>
        <v>8565.163527285602</v>
      </c>
      <c r="R19" s="3"/>
    </row>
    <row r="20" spans="2:18" ht="15" customHeight="1" x14ac:dyDescent="0.2">
      <c r="B20" s="15" t="s">
        <v>22</v>
      </c>
      <c r="C20" s="11"/>
      <c r="D20" s="43">
        <v>31354</v>
      </c>
      <c r="E20" s="12"/>
      <c r="F20" s="13">
        <f t="shared" si="0"/>
        <v>13.454284868327889</v>
      </c>
      <c r="G20" s="14"/>
      <c r="H20" s="13">
        <f t="shared" si="1"/>
        <v>86.249629893452237</v>
      </c>
      <c r="I20" s="31"/>
      <c r="J20" s="30">
        <v>359.76728613000085</v>
      </c>
      <c r="K20" s="12"/>
      <c r="L20" s="13">
        <f t="shared" si="2"/>
        <v>9.2228045905371641</v>
      </c>
      <c r="M20" s="14"/>
      <c r="N20" s="13">
        <f t="shared" si="3"/>
        <v>44.745216344902133</v>
      </c>
      <c r="O20" s="31"/>
      <c r="P20" s="12">
        <f t="shared" si="4"/>
        <v>11474.366464565952</v>
      </c>
      <c r="R20" s="3"/>
    </row>
    <row r="21" spans="2:18" ht="15" customHeight="1" x14ac:dyDescent="0.2">
      <c r="B21" s="15" t="s">
        <v>24</v>
      </c>
      <c r="C21" s="11"/>
      <c r="D21" s="43">
        <v>9770</v>
      </c>
      <c r="E21" s="12"/>
      <c r="F21" s="13">
        <f t="shared" si="0"/>
        <v>4.1923953295771987</v>
      </c>
      <c r="G21" s="14"/>
      <c r="H21" s="13">
        <f t="shared" si="1"/>
        <v>90.442025223029432</v>
      </c>
      <c r="I21" s="31"/>
      <c r="J21" s="30">
        <v>166.16082033000004</v>
      </c>
      <c r="K21" s="12"/>
      <c r="L21" s="13">
        <f t="shared" si="2"/>
        <v>4.2596112420104593</v>
      </c>
      <c r="M21" s="14"/>
      <c r="N21" s="13">
        <f t="shared" si="3"/>
        <v>49.00482758691259</v>
      </c>
      <c r="O21" s="31"/>
      <c r="P21" s="12">
        <f t="shared" si="4"/>
        <v>17007.248754350054</v>
      </c>
      <c r="R21" s="3"/>
    </row>
    <row r="22" spans="2:18" ht="15" customHeight="1" x14ac:dyDescent="0.2">
      <c r="B22" s="19" t="s">
        <v>25</v>
      </c>
      <c r="C22" s="20"/>
      <c r="D22" s="44">
        <v>2971</v>
      </c>
      <c r="E22" s="17"/>
      <c r="F22" s="4">
        <f t="shared" si="0"/>
        <v>1.274882960509095</v>
      </c>
      <c r="G22" s="18"/>
      <c r="H22" s="4">
        <f t="shared" si="1"/>
        <v>91.716908183538521</v>
      </c>
      <c r="I22" s="32"/>
      <c r="J22" s="33">
        <v>89.020711409999961</v>
      </c>
      <c r="K22" s="17"/>
      <c r="L22" s="4">
        <f t="shared" si="2"/>
        <v>2.2820880538547863</v>
      </c>
      <c r="M22" s="18"/>
      <c r="N22" s="4">
        <f t="shared" si="3"/>
        <v>51.286915640767376</v>
      </c>
      <c r="O22" s="32"/>
      <c r="P22" s="17">
        <f t="shared" si="4"/>
        <v>29963.214880511601</v>
      </c>
      <c r="R22" s="3"/>
    </row>
    <row r="23" spans="2:18" ht="15" customHeight="1" x14ac:dyDescent="0.2">
      <c r="B23" s="15" t="s">
        <v>31</v>
      </c>
      <c r="C23" s="11"/>
      <c r="D23" s="43">
        <v>3021</v>
      </c>
      <c r="E23" s="12"/>
      <c r="F23" s="13">
        <f t="shared" si="0"/>
        <v>1.2963384125540141</v>
      </c>
      <c r="G23" s="14"/>
      <c r="H23" s="13">
        <f t="shared" si="1"/>
        <v>93.013246596092529</v>
      </c>
      <c r="I23" s="31"/>
      <c r="J23" s="30">
        <v>82.10005615</v>
      </c>
      <c r="K23" s="12"/>
      <c r="L23" s="13">
        <f t="shared" si="2"/>
        <v>2.1046737820124357</v>
      </c>
      <c r="M23" s="14"/>
      <c r="N23" s="13">
        <f t="shared" si="3"/>
        <v>53.391589422779809</v>
      </c>
      <c r="O23" s="31"/>
      <c r="P23" s="12">
        <f t="shared" si="4"/>
        <v>27176.450231711351</v>
      </c>
      <c r="R23" s="3"/>
    </row>
    <row r="24" spans="2:18" ht="15" customHeight="1" x14ac:dyDescent="0.2">
      <c r="B24" s="15" t="s">
        <v>32</v>
      </c>
      <c r="C24" s="11"/>
      <c r="D24" s="43">
        <v>3252</v>
      </c>
      <c r="E24" s="12"/>
      <c r="F24" s="13">
        <f t="shared" si="0"/>
        <v>1.3954626010015405</v>
      </c>
      <c r="G24" s="14"/>
      <c r="H24" s="13">
        <f t="shared" si="1"/>
        <v>94.408709197094069</v>
      </c>
      <c r="I24" s="31"/>
      <c r="J24" s="30">
        <v>88.818175060000002</v>
      </c>
      <c r="K24" s="12"/>
      <c r="L24" s="13">
        <f t="shared" si="2"/>
        <v>2.276895938699949</v>
      </c>
      <c r="M24" s="14"/>
      <c r="N24" s="13">
        <f t="shared" si="3"/>
        <v>55.66848536147976</v>
      </c>
      <c r="O24" s="31"/>
      <c r="P24" s="12">
        <f t="shared" si="4"/>
        <v>27311.861949569495</v>
      </c>
      <c r="R24" s="3"/>
    </row>
    <row r="25" spans="2:18" ht="15" customHeight="1" x14ac:dyDescent="0.2">
      <c r="B25" s="15" t="s">
        <v>26</v>
      </c>
      <c r="C25" s="11"/>
      <c r="D25" s="43">
        <v>6818</v>
      </c>
      <c r="E25" s="12"/>
      <c r="F25" s="13">
        <f t="shared" si="0"/>
        <v>2.9256654408451732</v>
      </c>
      <c r="G25" s="14"/>
      <c r="H25" s="13">
        <f t="shared" si="1"/>
        <v>97.334374637939248</v>
      </c>
      <c r="I25" s="31"/>
      <c r="J25" s="30">
        <v>335.67213214000014</v>
      </c>
      <c r="K25" s="12"/>
      <c r="L25" s="13">
        <f t="shared" si="2"/>
        <v>8.6051139182719325</v>
      </c>
      <c r="M25" s="14"/>
      <c r="N25" s="13">
        <f t="shared" si="3"/>
        <v>64.273599279751693</v>
      </c>
      <c r="O25" s="31"/>
      <c r="P25" s="12">
        <f t="shared" si="4"/>
        <v>49233.22559988268</v>
      </c>
      <c r="R25" s="3"/>
    </row>
    <row r="26" spans="2:18" ht="15" customHeight="1" x14ac:dyDescent="0.2">
      <c r="B26" s="15" t="s">
        <v>18</v>
      </c>
      <c r="C26" s="11"/>
      <c r="D26" s="43">
        <v>2913</v>
      </c>
      <c r="E26" s="12"/>
      <c r="F26" s="13">
        <f t="shared" si="0"/>
        <v>1.2499946361369889</v>
      </c>
      <c r="G26" s="14"/>
      <c r="H26" s="13">
        <f t="shared" si="1"/>
        <v>98.584369274076238</v>
      </c>
      <c r="I26" s="31"/>
      <c r="J26" s="30">
        <v>248.24903172999998</v>
      </c>
      <c r="K26" s="12"/>
      <c r="L26" s="13">
        <f t="shared" si="2"/>
        <v>6.3639813782527384</v>
      </c>
      <c r="M26" s="14"/>
      <c r="N26" s="13">
        <f t="shared" si="3"/>
        <v>70.637580658004424</v>
      </c>
      <c r="O26" s="31"/>
      <c r="P26" s="12">
        <f t="shared" si="4"/>
        <v>85221.088819086843</v>
      </c>
      <c r="R26" s="3"/>
    </row>
    <row r="27" spans="2:18" ht="15" customHeight="1" x14ac:dyDescent="0.2">
      <c r="B27" s="19" t="s">
        <v>19</v>
      </c>
      <c r="C27" s="20"/>
      <c r="D27" s="44">
        <v>1058</v>
      </c>
      <c r="E27" s="17"/>
      <c r="F27" s="4">
        <f t="shared" si="0"/>
        <v>0.45399736527048884</v>
      </c>
      <c r="G27" s="18"/>
      <c r="H27" s="4">
        <f t="shared" si="1"/>
        <v>99.038366639346734</v>
      </c>
      <c r="I27" s="32"/>
      <c r="J27" s="33">
        <v>106.30233160000004</v>
      </c>
      <c r="K27" s="17"/>
      <c r="L27" s="4">
        <f t="shared" si="2"/>
        <v>2.7251105635853103</v>
      </c>
      <c r="M27" s="18"/>
      <c r="N27" s="4">
        <f t="shared" si="3"/>
        <v>73.362691221589728</v>
      </c>
      <c r="O27" s="32"/>
      <c r="P27" s="17">
        <f t="shared" si="4"/>
        <v>100474.79357277887</v>
      </c>
      <c r="R27" s="3"/>
    </row>
    <row r="28" spans="2:18" ht="15" customHeight="1" x14ac:dyDescent="0.2">
      <c r="B28" s="15" t="s">
        <v>20</v>
      </c>
      <c r="C28" s="11"/>
      <c r="D28" s="43">
        <v>558</v>
      </c>
      <c r="E28" s="12"/>
      <c r="F28" s="13">
        <f t="shared" si="0"/>
        <v>0.23944284482129755</v>
      </c>
      <c r="G28" s="14"/>
      <c r="H28" s="13">
        <f t="shared" si="1"/>
        <v>99.277809484168031</v>
      </c>
      <c r="I28" s="31"/>
      <c r="J28" s="30">
        <v>136.13264935999996</v>
      </c>
      <c r="K28" s="12"/>
      <c r="L28" s="13">
        <f t="shared" si="2"/>
        <v>3.489824872475241</v>
      </c>
      <c r="M28" s="14"/>
      <c r="N28" s="13">
        <f t="shared" si="3"/>
        <v>76.852516094064967</v>
      </c>
      <c r="O28" s="31"/>
      <c r="P28" s="12">
        <f t="shared" si="4"/>
        <v>243965.32143369169</v>
      </c>
      <c r="R28" s="3"/>
    </row>
    <row r="29" spans="2:18" ht="15" customHeight="1" x14ac:dyDescent="0.2">
      <c r="B29" s="15" t="s">
        <v>1</v>
      </c>
      <c r="C29" s="11"/>
      <c r="D29" s="43">
        <v>981</v>
      </c>
      <c r="E29" s="12"/>
      <c r="F29" s="13">
        <f t="shared" si="0"/>
        <v>0.42095596912131344</v>
      </c>
      <c r="G29" s="14"/>
      <c r="H29" s="13">
        <f t="shared" si="1"/>
        <v>99.69876545328934</v>
      </c>
      <c r="I29" s="31"/>
      <c r="J29" s="30">
        <v>252.47627673</v>
      </c>
      <c r="K29" s="12"/>
      <c r="L29" s="13">
        <f t="shared" si="2"/>
        <v>6.4723488037924728</v>
      </c>
      <c r="M29" s="14"/>
      <c r="N29" s="13">
        <f t="shared" si="3"/>
        <v>83.324864897857438</v>
      </c>
      <c r="O29" s="31"/>
      <c r="P29" s="12">
        <f t="shared" si="4"/>
        <v>257366.23519877676</v>
      </c>
      <c r="R29" s="3"/>
    </row>
    <row r="30" spans="2:18" ht="15" customHeight="1" x14ac:dyDescent="0.2">
      <c r="B30" s="15" t="s">
        <v>2</v>
      </c>
      <c r="C30" s="11"/>
      <c r="D30" s="43">
        <v>332</v>
      </c>
      <c r="E30" s="12"/>
      <c r="F30" s="13">
        <f t="shared" si="0"/>
        <v>0.14246420157826303</v>
      </c>
      <c r="G30" s="14"/>
      <c r="H30" s="13">
        <f t="shared" si="1"/>
        <v>99.841229654867604</v>
      </c>
      <c r="I30" s="31"/>
      <c r="J30" s="30">
        <v>127.09298246999994</v>
      </c>
      <c r="K30" s="12"/>
      <c r="L30" s="13">
        <f t="shared" si="2"/>
        <v>3.2580887349658036</v>
      </c>
      <c r="M30" s="14"/>
      <c r="N30" s="13">
        <f t="shared" si="3"/>
        <v>86.582953632823248</v>
      </c>
      <c r="O30" s="31"/>
      <c r="P30" s="12">
        <f t="shared" si="4"/>
        <v>382810.18816265045</v>
      </c>
      <c r="R30" s="3"/>
    </row>
    <row r="31" spans="2:18" ht="15" customHeight="1" x14ac:dyDescent="0.2">
      <c r="B31" s="15" t="s">
        <v>21</v>
      </c>
      <c r="C31" s="11"/>
      <c r="D31" s="43">
        <v>128</v>
      </c>
      <c r="E31" s="12"/>
      <c r="F31" s="13">
        <f t="shared" si="0"/>
        <v>5.4925957234992981E-2</v>
      </c>
      <c r="G31" s="14"/>
      <c r="H31" s="13">
        <f t="shared" si="1"/>
        <v>99.896155612102604</v>
      </c>
      <c r="I31" s="31"/>
      <c r="J31" s="30">
        <v>44.698567230000009</v>
      </c>
      <c r="K31" s="12"/>
      <c r="L31" s="13">
        <f t="shared" si="2"/>
        <v>1.1458689184160957</v>
      </c>
      <c r="M31" s="14"/>
      <c r="N31" s="13">
        <f t="shared" si="3"/>
        <v>87.728822551239347</v>
      </c>
      <c r="O31" s="31"/>
      <c r="P31" s="12">
        <f t="shared" si="4"/>
        <v>349207.55648437509</v>
      </c>
      <c r="R31" s="3"/>
    </row>
    <row r="32" spans="2:18" ht="15" customHeight="1" x14ac:dyDescent="0.2">
      <c r="B32" s="15" t="s">
        <v>28</v>
      </c>
      <c r="C32" s="11"/>
      <c r="D32" s="43">
        <v>63</v>
      </c>
      <c r="E32" s="12"/>
      <c r="F32" s="13">
        <f t="shared" si="0"/>
        <v>2.7033869576598108E-2</v>
      </c>
      <c r="G32" s="14"/>
      <c r="H32" s="13">
        <f t="shared" si="1"/>
        <v>99.923189481679202</v>
      </c>
      <c r="I32" s="31"/>
      <c r="J32" s="30">
        <v>70.405772229999968</v>
      </c>
      <c r="K32" s="12"/>
      <c r="L32" s="13">
        <f t="shared" si="2"/>
        <v>1.8048852810050136</v>
      </c>
      <c r="M32" s="14"/>
      <c r="N32" s="13">
        <f t="shared" si="3"/>
        <v>89.53370783224436</v>
      </c>
      <c r="O32" s="31"/>
      <c r="P32" s="12">
        <f t="shared" si="4"/>
        <v>1117551.9401587297</v>
      </c>
      <c r="R32" s="3"/>
    </row>
    <row r="33" spans="2:18" ht="15" customHeight="1" x14ac:dyDescent="0.2">
      <c r="B33" s="10" t="s">
        <v>29</v>
      </c>
      <c r="C33" s="11"/>
      <c r="D33" s="43">
        <v>179</v>
      </c>
      <c r="E33" s="12"/>
      <c r="F33" s="13">
        <f t="shared" si="0"/>
        <v>7.6810518320810497E-2</v>
      </c>
      <c r="G33" s="14"/>
      <c r="H33" s="13">
        <f>H32+F33</f>
        <v>100.00000000000001</v>
      </c>
      <c r="I33" s="31"/>
      <c r="J33" s="30">
        <v>408.27380565999999</v>
      </c>
      <c r="K33" s="12"/>
      <c r="L33" s="13">
        <f t="shared" si="2"/>
        <v>10.466292167755627</v>
      </c>
      <c r="M33" s="14"/>
      <c r="N33" s="13">
        <f>N32+L33</f>
        <v>99.999999999999986</v>
      </c>
      <c r="O33" s="31"/>
      <c r="P33" s="12">
        <f t="shared" si="4"/>
        <v>2280859.2494972069</v>
      </c>
      <c r="R33" s="3"/>
    </row>
    <row r="34" spans="2:18" ht="15.95" customHeight="1" x14ac:dyDescent="0.2">
      <c r="B34" s="21" t="s">
        <v>11</v>
      </c>
      <c r="C34" s="21"/>
      <c r="D34" s="45">
        <v>233041</v>
      </c>
      <c r="E34" s="22"/>
      <c r="F34" s="23">
        <f>(D34/D$34)*100</f>
        <v>100</v>
      </c>
      <c r="G34" s="24"/>
      <c r="H34" s="25"/>
      <c r="I34" s="25"/>
      <c r="J34" s="34">
        <v>3900.8447224300012</v>
      </c>
      <c r="K34" s="22"/>
      <c r="L34" s="23">
        <f>(J34/J$34)*100</f>
        <v>100</v>
      </c>
      <c r="M34" s="24"/>
      <c r="N34" s="25"/>
      <c r="O34" s="25"/>
      <c r="P34" s="35">
        <f t="shared" si="4"/>
        <v>16738.877375354557</v>
      </c>
      <c r="R34" s="3"/>
    </row>
    <row r="35" spans="2:18" ht="5.0999999999999996" customHeight="1" x14ac:dyDescent="0.2"/>
    <row r="36" spans="2:18" ht="12.95" customHeight="1" x14ac:dyDescent="0.2">
      <c r="B36" s="36"/>
    </row>
    <row r="37" spans="2:18" x14ac:dyDescent="0.2">
      <c r="B37" s="36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C_V.153</vt:lpstr>
      <vt:lpstr>C_V.153!Área_de_impresión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2019-10-29T11:06:25Z</dcterms:modified>
</cp:coreProperties>
</file>